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01 Hochbau\Planung Schulcampus Neudietendorf\Vergabeunterlagen\1. Phase Bewerbung TN Wettbewerb\"/>
    </mc:Choice>
  </mc:AlternateContent>
  <xr:revisionPtr revIDLastSave="0" documentId="13_ncr:1_{2C7532E7-6EA3-4D83-BCF3-36CE79C3041C}" xr6:coauthVersionLast="47" xr6:coauthVersionMax="47" xr10:uidLastSave="{00000000-0000-0000-0000-000000000000}"/>
  <bookViews>
    <workbookView xWindow="-120" yWindow="-120" windowWidth="29040" windowHeight="15840" xr2:uid="{E3CE157B-A977-4045-9266-18A6AF4AA21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" l="1"/>
  <c r="E80" i="1"/>
  <c r="E78" i="1"/>
  <c r="E73" i="1"/>
  <c r="E64" i="1"/>
  <c r="E56" i="1"/>
  <c r="E52" i="1"/>
  <c r="E43" i="1"/>
  <c r="E32" i="1"/>
  <c r="E26" i="1"/>
  <c r="E14" i="1"/>
  <c r="B13" i="1"/>
  <c r="B14" i="1" s="1"/>
  <c r="E58" i="1" l="1"/>
  <c r="E34" i="1"/>
  <c r="E87" i="1" s="1"/>
  <c r="E85" i="1"/>
  <c r="E82" i="1" l="1"/>
  <c r="E89" i="1" s="1"/>
  <c r="E91" i="1" s="1"/>
</calcChain>
</file>

<file path=xl/sharedStrings.xml><?xml version="1.0" encoding="utf-8"?>
<sst xmlns="http://schemas.openxmlformats.org/spreadsheetml/2006/main" count="86" uniqueCount="50">
  <si>
    <t>Qualifikation Projektleitung</t>
  </si>
  <si>
    <t>Dipl. Ing/ M. Eng</t>
  </si>
  <si>
    <t>Sonst. Qualifikation</t>
  </si>
  <si>
    <t xml:space="preserve">keine Qualifikation </t>
  </si>
  <si>
    <t>Bewertungsmaßstab</t>
  </si>
  <si>
    <t>Auswahlkriterium</t>
  </si>
  <si>
    <t>Berufserfahrung Projektleitung in Jahren</t>
  </si>
  <si>
    <t>über 10 Jahre</t>
  </si>
  <si>
    <t>über 5 Jahre</t>
  </si>
  <si>
    <t>bis 5 Jahre</t>
  </si>
  <si>
    <t>Punkte</t>
  </si>
  <si>
    <t>über x €</t>
  </si>
  <si>
    <t>bis x €</t>
  </si>
  <si>
    <t xml:space="preserve">1. Wirtschaftliche und finanzielle Leistunsgfähigkeit </t>
  </si>
  <si>
    <t>Umsatz 2023</t>
  </si>
  <si>
    <t>Umsatz 2024</t>
  </si>
  <si>
    <t>Umsatz 2025</t>
  </si>
  <si>
    <t>Summe 2023-2025</t>
  </si>
  <si>
    <t>Umsatz im Mittel</t>
  </si>
  <si>
    <t>gewichtete Punkte</t>
  </si>
  <si>
    <t>Gewichtung 40</t>
  </si>
  <si>
    <t>Punkte Gesamt zu 1.</t>
  </si>
  <si>
    <t>Gewichtung 20</t>
  </si>
  <si>
    <t>2. Personelle Kapazitäten/ Mitarbeiterstruktur Projektteam</t>
  </si>
  <si>
    <t>Ausschluss</t>
  </si>
  <si>
    <t>Angabe:</t>
  </si>
  <si>
    <t>Umsatz Objektplanung Gebäude LPh 1-3</t>
  </si>
  <si>
    <t>Punkte Gesamt zu 2.</t>
  </si>
  <si>
    <t xml:space="preserve">3.  Fachkunde </t>
  </si>
  <si>
    <t xml:space="preserve">Neubau einer Schule </t>
  </si>
  <si>
    <t>ja</t>
  </si>
  <si>
    <t>teilneubau</t>
  </si>
  <si>
    <t>nein</t>
  </si>
  <si>
    <t xml:space="preserve">Nachweis Campuslösung mit gemeinschaftlich genutzten Flächen </t>
  </si>
  <si>
    <t>Angabe</t>
  </si>
  <si>
    <t>Referenz 1 - 20 Punkte</t>
  </si>
  <si>
    <t>über 3.000 m²</t>
  </si>
  <si>
    <t>bis 3.000 m²</t>
  </si>
  <si>
    <t>bis 2.500 m²</t>
  </si>
  <si>
    <t>bis 2.000 m²</t>
  </si>
  <si>
    <t>Gesamtnutzfläche der Räume Schulräume</t>
  </si>
  <si>
    <t>unter 1.500 m²</t>
  </si>
  <si>
    <t>bis 1.500 m²</t>
  </si>
  <si>
    <t>Summe Punkte Referenz 1</t>
  </si>
  <si>
    <t>Referenz 2 - 20 Punkte</t>
  </si>
  <si>
    <t>Summe Punkte Referenz 2</t>
  </si>
  <si>
    <t>Gesamtergebnis</t>
  </si>
  <si>
    <t>Summe Punkte aus Referenz 1 und 2</t>
  </si>
  <si>
    <t>3. Fachkunde</t>
  </si>
  <si>
    <t>Gesamtpunktzahl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</si>
</sst>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164" fontId="0" fillId="4" borderId="1" xfId="1" applyNumberFormat="1" applyFont="1" applyFill="1" applyBorder="1"/>
    <xf numFmtId="164" fontId="0" fillId="0" borderId="0" xfId="1" applyNumberFormat="1" applyFont="1"/>
    <xf numFmtId="0" fontId="0" fillId="3" borderId="1" xfId="0" applyFill="1" applyBorder="1" applyAlignment="1">
      <alignment horizontal="center" wrapText="1"/>
    </xf>
    <xf numFmtId="0" fontId="2" fillId="0" borderId="0" xfId="0" applyFont="1"/>
    <xf numFmtId="1" fontId="0" fillId="0" borderId="0" xfId="0" applyNumberFormat="1"/>
    <xf numFmtId="0" fontId="3" fillId="5" borderId="0" xfId="0" applyFont="1" applyFill="1"/>
    <xf numFmtId="1" fontId="3" fillId="5" borderId="0" xfId="0" applyNumberFormat="1" applyFont="1" applyFill="1"/>
    <xf numFmtId="0" fontId="4" fillId="0" borderId="0" xfId="0" applyFont="1"/>
    <xf numFmtId="0" fontId="2" fillId="3" borderId="1" xfId="0" applyFont="1" applyFill="1" applyBorder="1"/>
    <xf numFmtId="0" fontId="0" fillId="6" borderId="0" xfId="0" applyFill="1"/>
    <xf numFmtId="0" fontId="4" fillId="0" borderId="0" xfId="0" applyFont="1" applyAlignment="1">
      <alignment wrapText="1"/>
    </xf>
    <xf numFmtId="0" fontId="0" fillId="0" borderId="1" xfId="0" applyBorder="1"/>
    <xf numFmtId="0" fontId="0" fillId="5" borderId="0" xfId="0" applyFill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2" xfId="0" applyBorder="1" applyAlignment="1"/>
    <xf numFmtId="0" fontId="0" fillId="0" borderId="9" xfId="0" applyBorder="1" applyAlignme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/>
    <xf numFmtId="2" fontId="0" fillId="0" borderId="1" xfId="0" applyNumberFormat="1" applyBorder="1"/>
    <xf numFmtId="2" fontId="0" fillId="5" borderId="0" xfId="0" applyNumberFormat="1" applyFill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C032-7C4F-47BB-AAE7-F7CD410288C0}">
  <dimension ref="A1:E91"/>
  <sheetViews>
    <sheetView tabSelected="1" view="pageLayout" topLeftCell="A13" zoomScaleNormal="100" workbookViewId="0">
      <selection activeCell="A82" sqref="A82"/>
    </sheetView>
  </sheetViews>
  <sheetFormatPr baseColWidth="10" defaultRowHeight="15" x14ac:dyDescent="0.25"/>
  <cols>
    <col min="1" max="1" width="60.140625" customWidth="1"/>
    <col min="2" max="2" width="18.5703125" bestFit="1" customWidth="1"/>
  </cols>
  <sheetData>
    <row r="1" spans="1:5" ht="37.5" customHeight="1" x14ac:dyDescent="0.25">
      <c r="A1" s="39" t="s">
        <v>13</v>
      </c>
      <c r="B1" s="39"/>
      <c r="C1" s="39"/>
      <c r="D1" s="39"/>
      <c r="E1" s="39"/>
    </row>
    <row r="3" spans="1:5" ht="30" x14ac:dyDescent="0.25">
      <c r="A3" s="2" t="s">
        <v>5</v>
      </c>
      <c r="B3" s="2" t="s">
        <v>4</v>
      </c>
      <c r="C3" s="2" t="s">
        <v>10</v>
      </c>
      <c r="D3" s="6" t="s">
        <v>20</v>
      </c>
      <c r="E3" s="6" t="s">
        <v>19</v>
      </c>
    </row>
    <row r="4" spans="1:5" x14ac:dyDescent="0.25">
      <c r="A4" s="12" t="s">
        <v>26</v>
      </c>
      <c r="B4" t="s">
        <v>11</v>
      </c>
      <c r="C4" s="1">
        <v>5</v>
      </c>
    </row>
    <row r="5" spans="1:5" x14ac:dyDescent="0.25">
      <c r="B5" t="s">
        <v>11</v>
      </c>
      <c r="C5" s="1">
        <v>4</v>
      </c>
    </row>
    <row r="6" spans="1:5" x14ac:dyDescent="0.25">
      <c r="B6" t="s">
        <v>11</v>
      </c>
      <c r="C6" s="1">
        <v>3</v>
      </c>
    </row>
    <row r="7" spans="1:5" x14ac:dyDescent="0.25">
      <c r="B7" t="s">
        <v>11</v>
      </c>
      <c r="C7" s="1">
        <v>2</v>
      </c>
    </row>
    <row r="8" spans="1:5" x14ac:dyDescent="0.25">
      <c r="B8" t="s">
        <v>12</v>
      </c>
      <c r="C8" s="1">
        <v>1</v>
      </c>
    </row>
    <row r="10" spans="1:5" x14ac:dyDescent="0.25">
      <c r="A10" t="s">
        <v>14</v>
      </c>
      <c r="B10" s="4"/>
    </row>
    <row r="11" spans="1:5" x14ac:dyDescent="0.25">
      <c r="A11" t="s">
        <v>15</v>
      </c>
      <c r="B11" s="4"/>
    </row>
    <row r="12" spans="1:5" x14ac:dyDescent="0.25">
      <c r="A12" t="s">
        <v>16</v>
      </c>
      <c r="B12" s="4"/>
    </row>
    <row r="13" spans="1:5" x14ac:dyDescent="0.25">
      <c r="A13" t="s">
        <v>17</v>
      </c>
      <c r="B13" s="5">
        <f>SUM(B10:B12)</f>
        <v>0</v>
      </c>
    </row>
    <row r="14" spans="1:5" x14ac:dyDescent="0.25">
      <c r="A14" t="s">
        <v>18</v>
      </c>
      <c r="B14" s="5">
        <f>B13/3</f>
        <v>0</v>
      </c>
      <c r="C14" s="3"/>
      <c r="D14">
        <v>40</v>
      </c>
      <c r="E14">
        <f>C14*D14</f>
        <v>0</v>
      </c>
    </row>
    <row r="17" spans="1:5" x14ac:dyDescent="0.25">
      <c r="A17" s="7"/>
    </row>
    <row r="18" spans="1:5" x14ac:dyDescent="0.25">
      <c r="A18" s="9" t="s">
        <v>21</v>
      </c>
      <c r="B18" s="9"/>
      <c r="C18" s="9"/>
      <c r="D18" s="9"/>
      <c r="E18" s="10">
        <f>E14</f>
        <v>0</v>
      </c>
    </row>
    <row r="19" spans="1:5" x14ac:dyDescent="0.25">
      <c r="E19" s="8"/>
    </row>
    <row r="20" spans="1:5" ht="31.5" customHeight="1" x14ac:dyDescent="0.25">
      <c r="A20" s="39" t="s">
        <v>23</v>
      </c>
      <c r="B20" s="39"/>
      <c r="C20" s="39"/>
      <c r="D20" s="39"/>
      <c r="E20" s="39"/>
    </row>
    <row r="21" spans="1:5" ht="30" x14ac:dyDescent="0.25">
      <c r="A21" s="2" t="s">
        <v>5</v>
      </c>
      <c r="B21" s="2" t="s">
        <v>4</v>
      </c>
      <c r="C21" s="2" t="s">
        <v>10</v>
      </c>
      <c r="D21" s="6" t="s">
        <v>22</v>
      </c>
      <c r="E21" s="6" t="s">
        <v>19</v>
      </c>
    </row>
    <row r="22" spans="1:5" x14ac:dyDescent="0.25">
      <c r="A22" s="12" t="s">
        <v>0</v>
      </c>
      <c r="B22" t="s">
        <v>1</v>
      </c>
      <c r="C22">
        <v>5</v>
      </c>
    </row>
    <row r="23" spans="1:5" x14ac:dyDescent="0.25">
      <c r="B23" t="s">
        <v>2</v>
      </c>
      <c r="C23">
        <v>3</v>
      </c>
    </row>
    <row r="24" spans="1:5" x14ac:dyDescent="0.25">
      <c r="B24" t="s">
        <v>3</v>
      </c>
      <c r="C24" t="s">
        <v>24</v>
      </c>
    </row>
    <row r="26" spans="1:5" x14ac:dyDescent="0.25">
      <c r="A26" t="s">
        <v>25</v>
      </c>
      <c r="B26" s="3"/>
      <c r="C26" s="3"/>
      <c r="D26">
        <v>10</v>
      </c>
      <c r="E26">
        <f>C26*D26</f>
        <v>0</v>
      </c>
    </row>
    <row r="28" spans="1:5" x14ac:dyDescent="0.25">
      <c r="A28" s="12" t="s">
        <v>6</v>
      </c>
      <c r="B28" t="s">
        <v>7</v>
      </c>
      <c r="C28">
        <v>5</v>
      </c>
    </row>
    <row r="29" spans="1:5" x14ac:dyDescent="0.25">
      <c r="B29" t="s">
        <v>8</v>
      </c>
      <c r="C29">
        <v>3</v>
      </c>
    </row>
    <row r="30" spans="1:5" x14ac:dyDescent="0.25">
      <c r="B30" t="s">
        <v>9</v>
      </c>
      <c r="C30">
        <v>1</v>
      </c>
    </row>
    <row r="32" spans="1:5" x14ac:dyDescent="0.25">
      <c r="A32" t="s">
        <v>25</v>
      </c>
      <c r="B32" s="3"/>
      <c r="C32" s="3"/>
      <c r="D32">
        <v>10</v>
      </c>
      <c r="E32">
        <f>C32*D32</f>
        <v>0</v>
      </c>
    </row>
    <row r="34" spans="1:5" x14ac:dyDescent="0.25">
      <c r="A34" s="9" t="s">
        <v>27</v>
      </c>
      <c r="B34" s="9"/>
      <c r="C34" s="9"/>
      <c r="D34" s="9"/>
      <c r="E34" s="10">
        <f>E26+E32</f>
        <v>0</v>
      </c>
    </row>
    <row r="36" spans="1:5" ht="28.5" customHeight="1" x14ac:dyDescent="0.25">
      <c r="A36" s="39" t="s">
        <v>28</v>
      </c>
      <c r="B36" s="39"/>
      <c r="C36" s="39"/>
      <c r="D36" s="39"/>
      <c r="E36" s="39"/>
    </row>
    <row r="37" spans="1:5" ht="30" x14ac:dyDescent="0.25">
      <c r="A37" s="2" t="s">
        <v>5</v>
      </c>
      <c r="B37" s="2" t="s">
        <v>4</v>
      </c>
      <c r="C37" s="2" t="s">
        <v>10</v>
      </c>
      <c r="D37" s="6" t="s">
        <v>20</v>
      </c>
      <c r="E37" s="6" t="s">
        <v>19</v>
      </c>
    </row>
    <row r="39" spans="1:5" x14ac:dyDescent="0.25">
      <c r="A39" s="12" t="s">
        <v>35</v>
      </c>
      <c r="B39" s="36"/>
      <c r="C39" s="37"/>
      <c r="D39" s="37"/>
      <c r="E39" s="37"/>
    </row>
    <row r="40" spans="1:5" x14ac:dyDescent="0.25">
      <c r="A40" s="11" t="s">
        <v>29</v>
      </c>
      <c r="B40" s="15" t="s">
        <v>30</v>
      </c>
      <c r="C40" s="15">
        <v>5</v>
      </c>
    </row>
    <row r="41" spans="1:5" x14ac:dyDescent="0.25">
      <c r="B41" s="15" t="s">
        <v>31</v>
      </c>
      <c r="C41" s="15">
        <v>2</v>
      </c>
    </row>
    <row r="42" spans="1:5" x14ac:dyDescent="0.25">
      <c r="B42" s="15" t="s">
        <v>32</v>
      </c>
      <c r="C42" s="15">
        <v>0</v>
      </c>
    </row>
    <row r="43" spans="1:5" x14ac:dyDescent="0.25">
      <c r="A43" t="s">
        <v>34</v>
      </c>
      <c r="B43" s="3"/>
      <c r="C43" s="3"/>
      <c r="D43">
        <v>7.5</v>
      </c>
      <c r="E43">
        <f>C43*D43</f>
        <v>0</v>
      </c>
    </row>
    <row r="44" spans="1:5" x14ac:dyDescent="0.25">
      <c r="B44" s="13"/>
      <c r="C44" s="13"/>
    </row>
    <row r="45" spans="1:5" x14ac:dyDescent="0.25">
      <c r="B45" s="13"/>
      <c r="C45" s="13"/>
    </row>
    <row r="46" spans="1:5" x14ac:dyDescent="0.25">
      <c r="A46" s="11" t="s">
        <v>40</v>
      </c>
      <c r="B46" s="15" t="s">
        <v>36</v>
      </c>
      <c r="C46" s="15">
        <v>5</v>
      </c>
    </row>
    <row r="47" spans="1:5" x14ac:dyDescent="0.25">
      <c r="B47" s="15" t="s">
        <v>37</v>
      </c>
      <c r="C47" s="15">
        <v>4</v>
      </c>
    </row>
    <row r="48" spans="1:5" x14ac:dyDescent="0.25">
      <c r="B48" s="15" t="s">
        <v>38</v>
      </c>
      <c r="C48" s="15">
        <v>3</v>
      </c>
    </row>
    <row r="49" spans="1:5" x14ac:dyDescent="0.25">
      <c r="B49" s="15" t="s">
        <v>39</v>
      </c>
      <c r="C49" s="15">
        <v>2</v>
      </c>
    </row>
    <row r="50" spans="1:5" x14ac:dyDescent="0.25">
      <c r="B50" s="15" t="s">
        <v>42</v>
      </c>
      <c r="C50" s="15">
        <v>1</v>
      </c>
    </row>
    <row r="51" spans="1:5" x14ac:dyDescent="0.25">
      <c r="B51" s="15" t="s">
        <v>41</v>
      </c>
      <c r="C51" s="15">
        <v>0</v>
      </c>
    </row>
    <row r="52" spans="1:5" x14ac:dyDescent="0.25">
      <c r="A52" t="s">
        <v>25</v>
      </c>
      <c r="B52" s="3"/>
      <c r="C52" s="3"/>
      <c r="D52">
        <v>7.5</v>
      </c>
      <c r="E52">
        <f>C52*D52</f>
        <v>0</v>
      </c>
    </row>
    <row r="54" spans="1:5" x14ac:dyDescent="0.25">
      <c r="A54" s="14" t="s">
        <v>33</v>
      </c>
      <c r="B54" s="15" t="s">
        <v>30</v>
      </c>
      <c r="C54" s="15">
        <v>2</v>
      </c>
    </row>
    <row r="55" spans="1:5" x14ac:dyDescent="0.25">
      <c r="B55" s="15" t="s">
        <v>32</v>
      </c>
      <c r="C55" s="15">
        <v>0</v>
      </c>
    </row>
    <row r="56" spans="1:5" x14ac:dyDescent="0.25">
      <c r="A56" t="s">
        <v>34</v>
      </c>
      <c r="B56" s="3"/>
      <c r="C56" s="3"/>
      <c r="D56">
        <v>5</v>
      </c>
      <c r="E56">
        <f>C56*D56</f>
        <v>0</v>
      </c>
    </row>
    <row r="58" spans="1:5" x14ac:dyDescent="0.25">
      <c r="A58" s="16" t="s">
        <v>43</v>
      </c>
      <c r="B58" s="16"/>
      <c r="C58" s="16"/>
      <c r="D58" s="16"/>
      <c r="E58" s="32">
        <f>E43+E52+E56</f>
        <v>0</v>
      </c>
    </row>
    <row r="60" spans="1:5" x14ac:dyDescent="0.25">
      <c r="A60" s="12" t="s">
        <v>44</v>
      </c>
      <c r="B60" s="36"/>
      <c r="C60" s="37"/>
      <c r="D60" s="37"/>
      <c r="E60" s="37"/>
    </row>
    <row r="61" spans="1:5" x14ac:dyDescent="0.25">
      <c r="A61" s="11" t="s">
        <v>29</v>
      </c>
      <c r="B61" s="15" t="s">
        <v>30</v>
      </c>
      <c r="C61" s="15">
        <v>5</v>
      </c>
    </row>
    <row r="62" spans="1:5" x14ac:dyDescent="0.25">
      <c r="B62" s="15" t="s">
        <v>31</v>
      </c>
      <c r="C62" s="15">
        <v>2</v>
      </c>
    </row>
    <row r="63" spans="1:5" x14ac:dyDescent="0.25">
      <c r="B63" s="15" t="s">
        <v>32</v>
      </c>
      <c r="C63" s="15">
        <v>0</v>
      </c>
    </row>
    <row r="64" spans="1:5" x14ac:dyDescent="0.25">
      <c r="A64" t="s">
        <v>34</v>
      </c>
      <c r="B64" s="3"/>
      <c r="C64" s="3"/>
      <c r="D64">
        <v>7.5</v>
      </c>
      <c r="E64">
        <f>C64*D64</f>
        <v>0</v>
      </c>
    </row>
    <row r="65" spans="1:5" x14ac:dyDescent="0.25">
      <c r="B65" s="13"/>
      <c r="C65" s="13"/>
    </row>
    <row r="66" spans="1:5" x14ac:dyDescent="0.25">
      <c r="B66" s="13"/>
      <c r="C66" s="13"/>
    </row>
    <row r="67" spans="1:5" x14ac:dyDescent="0.25">
      <c r="A67" s="11" t="s">
        <v>40</v>
      </c>
      <c r="B67" s="15" t="s">
        <v>36</v>
      </c>
      <c r="C67" s="15">
        <v>5</v>
      </c>
    </row>
    <row r="68" spans="1:5" x14ac:dyDescent="0.25">
      <c r="B68" s="15" t="s">
        <v>37</v>
      </c>
      <c r="C68" s="15">
        <v>4</v>
      </c>
    </row>
    <row r="69" spans="1:5" x14ac:dyDescent="0.25">
      <c r="B69" s="15" t="s">
        <v>38</v>
      </c>
      <c r="C69" s="15">
        <v>3</v>
      </c>
    </row>
    <row r="70" spans="1:5" x14ac:dyDescent="0.25">
      <c r="B70" s="15" t="s">
        <v>39</v>
      </c>
      <c r="C70" s="15">
        <v>2</v>
      </c>
    </row>
    <row r="71" spans="1:5" x14ac:dyDescent="0.25">
      <c r="B71" s="15" t="s">
        <v>42</v>
      </c>
      <c r="C71" s="15">
        <v>1</v>
      </c>
    </row>
    <row r="72" spans="1:5" x14ac:dyDescent="0.25">
      <c r="B72" s="15" t="s">
        <v>41</v>
      </c>
      <c r="C72" s="15">
        <v>0</v>
      </c>
    </row>
    <row r="73" spans="1:5" x14ac:dyDescent="0.25">
      <c r="A73" t="s">
        <v>25</v>
      </c>
      <c r="B73" s="3"/>
      <c r="C73" s="3"/>
      <c r="D73">
        <v>7.5</v>
      </c>
      <c r="E73">
        <f>C73*D73</f>
        <v>0</v>
      </c>
    </row>
    <row r="75" spans="1:5" x14ac:dyDescent="0.25">
      <c r="A75" s="14" t="s">
        <v>33</v>
      </c>
      <c r="B75" s="15" t="s">
        <v>30</v>
      </c>
      <c r="C75" s="15">
        <v>2</v>
      </c>
    </row>
    <row r="76" spans="1:5" x14ac:dyDescent="0.25">
      <c r="B76" s="15" t="s">
        <v>32</v>
      </c>
      <c r="C76" s="15">
        <v>0</v>
      </c>
    </row>
    <row r="77" spans="1:5" x14ac:dyDescent="0.25">
      <c r="B77" s="15"/>
      <c r="C77" s="15"/>
    </row>
    <row r="78" spans="1:5" x14ac:dyDescent="0.25">
      <c r="A78" t="s">
        <v>34</v>
      </c>
      <c r="B78" s="3"/>
      <c r="C78" s="3"/>
      <c r="D78">
        <v>5</v>
      </c>
      <c r="E78">
        <f>C78*D78</f>
        <v>0</v>
      </c>
    </row>
    <row r="80" spans="1:5" x14ac:dyDescent="0.25">
      <c r="A80" s="16" t="s">
        <v>45</v>
      </c>
      <c r="B80" s="16"/>
      <c r="C80" s="16"/>
      <c r="D80" s="16"/>
      <c r="E80" s="32">
        <f>E64+E73+E78</f>
        <v>0</v>
      </c>
    </row>
    <row r="82" spans="1:5" x14ac:dyDescent="0.25">
      <c r="A82" s="9" t="s">
        <v>47</v>
      </c>
      <c r="B82" s="16"/>
      <c r="C82" s="16"/>
      <c r="D82" s="16"/>
      <c r="E82" s="32">
        <f>E58+E80</f>
        <v>0</v>
      </c>
    </row>
    <row r="84" spans="1:5" ht="29.25" customHeight="1" x14ac:dyDescent="0.25">
      <c r="A84" s="38" t="s">
        <v>46</v>
      </c>
      <c r="B84" s="38"/>
      <c r="C84" s="38"/>
      <c r="D84" s="38"/>
      <c r="E84" s="38"/>
    </row>
    <row r="85" spans="1:5" ht="31.5" customHeight="1" x14ac:dyDescent="0.25">
      <c r="A85" s="26" t="s">
        <v>13</v>
      </c>
      <c r="B85" s="17"/>
      <c r="C85" s="18"/>
      <c r="D85" s="19"/>
      <c r="E85" s="31">
        <f>E18</f>
        <v>0</v>
      </c>
    </row>
    <row r="86" spans="1:5" x14ac:dyDescent="0.25">
      <c r="A86" s="33"/>
      <c r="B86" s="34"/>
      <c r="C86" s="34"/>
      <c r="D86" s="34"/>
      <c r="E86" s="35"/>
    </row>
    <row r="87" spans="1:5" ht="31.5" customHeight="1" x14ac:dyDescent="0.25">
      <c r="A87" s="27" t="s">
        <v>23</v>
      </c>
      <c r="B87" s="20"/>
      <c r="C87" s="21"/>
      <c r="D87" s="22"/>
      <c r="E87" s="31">
        <f>E34</f>
        <v>0</v>
      </c>
    </row>
    <row r="88" spans="1:5" x14ac:dyDescent="0.25">
      <c r="A88" s="33"/>
      <c r="B88" s="34"/>
      <c r="C88" s="34"/>
      <c r="D88" s="34"/>
      <c r="E88" s="35"/>
    </row>
    <row r="89" spans="1:5" ht="31.5" customHeight="1" x14ac:dyDescent="0.25">
      <c r="A89" s="28" t="s">
        <v>48</v>
      </c>
      <c r="B89" s="20"/>
      <c r="C89" s="21"/>
      <c r="D89" s="22"/>
      <c r="E89" s="31">
        <f>E82</f>
        <v>0</v>
      </c>
    </row>
    <row r="90" spans="1:5" x14ac:dyDescent="0.25">
      <c r="A90" s="33"/>
      <c r="B90" s="34"/>
      <c r="C90" s="34"/>
      <c r="D90" s="34"/>
      <c r="E90" s="35"/>
    </row>
    <row r="91" spans="1:5" ht="33" customHeight="1" x14ac:dyDescent="0.25">
      <c r="A91" s="29" t="s">
        <v>49</v>
      </c>
      <c r="B91" s="23"/>
      <c r="C91" s="24"/>
      <c r="D91" s="25"/>
      <c r="E91" s="30">
        <f>E85+E87+E89</f>
        <v>0</v>
      </c>
    </row>
  </sheetData>
  <mergeCells count="9">
    <mergeCell ref="A90:E90"/>
    <mergeCell ref="B39:E39"/>
    <mergeCell ref="B60:E60"/>
    <mergeCell ref="A84:E84"/>
    <mergeCell ref="A1:E1"/>
    <mergeCell ref="A20:E20"/>
    <mergeCell ref="A36:E36"/>
    <mergeCell ref="A86:E86"/>
    <mergeCell ref="A88:E88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  <headerFooter>
    <oddFooter>&amp;L&amp;8LRAGTH-2026-06-25/0051: Neubau eines Schulcampus in Neudietendorf im Landkreis Gotha: Planungsleistungen der LPH 1-3 mit einem Planungswettbewerb in Form eines Stegreifentwurfes&amp;11
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Cornelia Jahn</dc:creator>
  <cp:lastModifiedBy>Cornelia Jahn</cp:lastModifiedBy>
  <cp:lastPrinted>2026-06-17T06:34:06Z</cp:lastPrinted>
  <dcterms:created xsi:type="dcterms:W3CDTF">2026-06-05T09:42:27Z</dcterms:created>
  <dcterms:modified xsi:type="dcterms:W3CDTF">2026-06-29T09:00:51Z</dcterms:modified>
</cp:coreProperties>
</file>